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5\Tsakhahovit\4. Tsakhahovit bnakavayri 4-rd &amp; 5-rd shenqeri xaxahraparak\BoQ\"/>
    </mc:Choice>
  </mc:AlternateContent>
  <bookViews>
    <workbookView xWindow="0" yWindow="0" windowWidth="20633" windowHeight="7845" tabRatio="910"/>
  </bookViews>
  <sheets>
    <sheet name="Ampop ampopagir" sheetId="1" r:id="rId1"/>
  </sheets>
  <definedNames>
    <definedName name="_xlnm.Print_Area" localSheetId="0">'Ampop ampopagir'!$A$2:$H$48</definedName>
    <definedName name="_xlnm.Print_Titles" localSheetId="0">'Ampop ampopagir'!#REF!</definedName>
  </definedNames>
  <calcPr calcId="162913"/>
</workbook>
</file>

<file path=xl/calcChain.xml><?xml version="1.0" encoding="utf-8"?>
<calcChain xmlns="http://schemas.openxmlformats.org/spreadsheetml/2006/main">
  <c r="H39" i="1" l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7" i="1"/>
  <c r="H27" i="1"/>
  <c r="H26" i="1"/>
  <c r="H25" i="1"/>
  <c r="H24" i="1"/>
  <c r="H23" i="1"/>
  <c r="H8" i="1"/>
  <c r="H9" i="1"/>
  <c r="H11" i="1"/>
  <c r="H12" i="1"/>
  <c r="H13" i="1"/>
  <c r="H14" i="1"/>
  <c r="H15" i="1"/>
  <c r="H16" i="1"/>
  <c r="H18" i="1"/>
  <c r="H19" i="1"/>
  <c r="H20" i="1"/>
  <c r="H21" i="1"/>
  <c r="H22" i="1"/>
  <c r="H28" i="1"/>
  <c r="H29" i="1"/>
  <c r="H30" i="1"/>
  <c r="H32" i="1"/>
  <c r="H33" i="1"/>
  <c r="H34" i="1"/>
  <c r="H35" i="1"/>
  <c r="H36" i="1"/>
  <c r="H37" i="1"/>
  <c r="H38" i="1"/>
  <c r="H40" i="1"/>
  <c r="H41" i="1"/>
  <c r="H7" i="1"/>
  <c r="I31" i="1" l="1"/>
  <c r="I17" i="1"/>
  <c r="I10" i="1"/>
  <c r="H42" i="1"/>
  <c r="G50" i="1" s="1"/>
  <c r="I6" i="1"/>
</calcChain>
</file>

<file path=xl/sharedStrings.xml><?xml version="1.0" encoding="utf-8"?>
<sst xmlns="http://schemas.openxmlformats.org/spreadsheetml/2006/main" count="151" uniqueCount="93">
  <si>
    <t>NN</t>
  </si>
  <si>
    <t>единица измерения</t>
  </si>
  <si>
    <t>Աշխատանքների  անվանումը</t>
  </si>
  <si>
    <t>п.м.</t>
  </si>
  <si>
    <t>գծմ</t>
  </si>
  <si>
    <t>H больше 2000
интенсивность +
Арагацотни марз
ройон Арагацотн</t>
  </si>
  <si>
    <t>шт</t>
  </si>
  <si>
    <t>հատ</t>
  </si>
  <si>
    <t>I. Հողային աշխատանքներ</t>
  </si>
  <si>
    <t>I.  Зем. Работы</t>
  </si>
  <si>
    <t>9.6-IV կարգի բնահողի մշակում և տեղափոխում լիցք 50մ բուլդոզերով
(հարթում,ջրում,խտացում)</t>
  </si>
  <si>
    <t>Песчано-цемента сухая смесю h=10см (90%- песок, 10%- цемент)</t>
  </si>
  <si>
    <t>Разработка грунта 9.6-IV  бульдозером с перемещением в  насыпь на 50 м 
(планировка,поливка,укотка)</t>
  </si>
  <si>
    <t xml:space="preserve">Бет. плитки, серые, фигурные h=6см  
ГОСТ 17608-2017 </t>
  </si>
  <si>
    <t xml:space="preserve">Խճային հիմք h=12սմ </t>
  </si>
  <si>
    <t xml:space="preserve">Щебеночное основание h=12см </t>
  </si>
  <si>
    <t>Բետոնե սալիկների, ձևավոր տեղադրում, մոխրագույն h=6սմ   ԳՕՍՏ 17608-2017</t>
  </si>
  <si>
    <t>Ավազացեմենտային չոր խառնուրդ  h=10սմ 
(90%- ավազ, 10%- ցեմենտ)</t>
  </si>
  <si>
    <t xml:space="preserve">                        Ծաղկահովիտ համայնքի Ծաղկահովիտ բնակավայրի 4-րդ և 5-րդ բազմաբնակարան շենքերի
                        բակում մանկական խաղահրապարակի բարեկարգում և թվով 12 խաղասարրքերի տեղադրում
                        Благоустройство детской площадки и установка 12 единиц игрового оборудования во дворе
                        4-го и 5-го многоквартирных домов в населенном пункте Цахкаовит общины Цахкаовит</t>
  </si>
  <si>
    <t>Ծավալը
Օбъем</t>
  </si>
  <si>
    <t>Ուղանկյուն խողովակ 50x50x5մմ,</t>
  </si>
  <si>
    <t>Квадратная труба  50x50x5мм,</t>
  </si>
  <si>
    <t>Ուղղանկյուն խողովակ 40x40x3 մմ</t>
  </si>
  <si>
    <t xml:space="preserve">Квадратная труба 40x40x3 мм, </t>
  </si>
  <si>
    <t>Ուղղանկյուն խողովակ 25x25x2 մմ</t>
  </si>
  <si>
    <t xml:space="preserve">Квадратная труба 25x25x2 мм, </t>
  </si>
  <si>
    <t xml:space="preserve">Պրոֆիլավորված թերթ 0.5 մմ, </t>
  </si>
  <si>
    <t xml:space="preserve">Профилированный лист  0.5мм, </t>
  </si>
  <si>
    <t>Բետոնե հիմք Б-20  60x60x100սմ</t>
  </si>
  <si>
    <t xml:space="preserve">Տախտակ 30x1400x2400մմ </t>
  </si>
  <si>
    <t>Доска 30x1400x2400мм</t>
  </si>
  <si>
    <t xml:space="preserve">Տախտակ 25x300x3400մմ </t>
  </si>
  <si>
    <t xml:space="preserve">Доска 25x300x3400мм </t>
  </si>
  <si>
    <t xml:space="preserve">Տախտակ 30x400x3500մմ </t>
  </si>
  <si>
    <t xml:space="preserve">Доска 30x400x3500мм </t>
  </si>
  <si>
    <t xml:space="preserve">Տախտակ 80x150x3800մմ </t>
  </si>
  <si>
    <t xml:space="preserve">Доска 80x150x3800мм </t>
  </si>
  <si>
    <t xml:space="preserve">Տախտակ 40x40x1360մմ </t>
  </si>
  <si>
    <t xml:space="preserve">Доска 40x40x1360мм </t>
  </si>
  <si>
    <t>Մետաղական անկյունակ 25x25x5 մմ</t>
  </si>
  <si>
    <t>Նստարանների ներկում նախաներկումով
Գույնը համաձայնեցնել պատվիրատուի հետ</t>
  </si>
  <si>
    <t>Покраска сидений с предварительной покраской 
Согласовываем цвет с заказчиком</t>
  </si>
  <si>
    <t>Ուղղանկյուն խողովակի ներկում նախաներկումով
Գույնը համաձայնեցնել պատվիրատուի հետ</t>
  </si>
  <si>
    <t>Покраска квадратной трубы с предварительной покраской 
Согласовываем цвет с заказчиком</t>
  </si>
  <si>
    <t xml:space="preserve">Լվացած ավազ h=15սմ </t>
  </si>
  <si>
    <t>Мытый песок h=15см</t>
  </si>
  <si>
    <t>Պտույտ Ø 1.5 մ (ցուցակի №18)</t>
  </si>
  <si>
    <t>Карусель Ø 1.5 մ (№18 списка)</t>
  </si>
  <si>
    <t>II. Մայթեր</t>
  </si>
  <si>
    <t>II. Тротуар</t>
  </si>
  <si>
    <t>III. Беседка</t>
  </si>
  <si>
    <t xml:space="preserve">   iii. Տաղավար</t>
  </si>
  <si>
    <t>IV.Խաղահրապարակի սարքավորումներ</t>
  </si>
  <si>
    <t>IV. Оборудование игравой площадки</t>
  </si>
  <si>
    <t>Ճոճանակ բալանսիր (ցուցակի №2)</t>
  </si>
  <si>
    <t>Маятниковый балансир (№2 списка)</t>
  </si>
  <si>
    <t>Շղթաներով կրկնակի ճոճանակ ռետինե եւ պլաստիկ նստատեղով (ցուցակի №10)</t>
  </si>
  <si>
    <t>Двойные качели с цепями и резиново-пластиковым сиденьем(№10 списка)</t>
  </si>
  <si>
    <t>Փոքրիկ Ատլետ (ցուցակի №11)</t>
  </si>
  <si>
    <t>Маленький спортсмен(№11 списка)</t>
  </si>
  <si>
    <t>Փոքրիկ Մաուգլի (ցուցակի №12)</t>
  </si>
  <si>
    <t>Маленький Маугли (№12 списка)</t>
  </si>
  <si>
    <t>Маугли (№13 списка)</t>
  </si>
  <si>
    <t>Մաուգլի (ցուցակի №13)</t>
  </si>
  <si>
    <t>Ավազահարթակ (ցուցակի №16)</t>
  </si>
  <si>
    <t>Песчаная платформа (№16 списка)</t>
  </si>
  <si>
    <t>Սահարան (պլաստմասե կամարով) (ցուցակի №21)</t>
  </si>
  <si>
    <t>Горка (с пластиковой дугой) (№21 списка)</t>
  </si>
  <si>
    <t>Հեծանիվ (ցուցակի №44)</t>
  </si>
  <si>
    <t>Велосипед (№44 списка)</t>
  </si>
  <si>
    <t>Приключение II (№28 списка)</t>
  </si>
  <si>
    <t>Արկած (ցուցակի №28)</t>
  </si>
  <si>
    <r>
      <t>մ</t>
    </r>
    <r>
      <rPr>
        <vertAlign val="superscript"/>
        <sz val="12"/>
        <rFont val="GHEA Grapalat"/>
      </rPr>
      <t>3</t>
    </r>
  </si>
  <si>
    <r>
      <t>м</t>
    </r>
    <r>
      <rPr>
        <vertAlign val="superscript"/>
        <sz val="12"/>
        <rFont val="GHEA Grapalat"/>
      </rPr>
      <t>3</t>
    </r>
  </si>
  <si>
    <r>
      <t xml:space="preserve"> 9.6-IV բնահողի մշակում,  բարձում ա/ի էքս․ 1.5մ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շերեփ․ և տեղափոխում լցակույտ 11 կմ</t>
    </r>
  </si>
  <si>
    <r>
      <t>Разработка грунта 9.6-IV и погрузка экс 1.5м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  на а/с и вывоз в отвал на 11 км</t>
    </r>
  </si>
  <si>
    <r>
      <t xml:space="preserve"> Ե/բ 15x30 եզրաքարերի քանդում և բարձում ա/ի էքս․ 0.65մ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շերեփ․ և տեղափոխում լցակույտ 11 կմ</t>
    </r>
  </si>
  <si>
    <r>
      <t>Разборка ж/б 15x30см бордюров и погрузка экс 0.65м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  на а/с и вывоз в отвал на 11 км</t>
    </r>
  </si>
  <si>
    <r>
      <t>մ</t>
    </r>
    <r>
      <rPr>
        <vertAlign val="superscript"/>
        <sz val="12"/>
        <rFont val="GHEA Grapalat"/>
      </rPr>
      <t>2</t>
    </r>
  </si>
  <si>
    <r>
      <t>м</t>
    </r>
    <r>
      <rPr>
        <vertAlign val="superscript"/>
        <sz val="12"/>
        <rFont val="GHEA Grapalat"/>
      </rPr>
      <t>2</t>
    </r>
  </si>
  <si>
    <r>
      <t>Բազալտե 15x30սմ եզրաքարի տեղադրում
 ԳՕՍՏ 32018-2012
- միաձույլ բետոնե հիմք B-15 1գծմ-0.055մ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հատիկավոր ենթահիմք (ավազակոպիճային շերտ) 
ԳՕՍՏ 25607-2009 h=5սմ 1գծմ-0.0175մ</t>
    </r>
    <r>
      <rPr>
        <vertAlign val="superscript"/>
        <sz val="12"/>
        <rFont val="GHEA Grapalat"/>
      </rPr>
      <t>3</t>
    </r>
  </si>
  <si>
    <r>
      <t>Установка баз. 15x30см бордюр ГОСТ 32018-2012
- монолитный бетон фундамента B -15 1п.м-0.055м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зернистая основа (гравийно-песчаный слой) 
ГОСТ 25607-2009  h=5см 1п.м-0.0175м</t>
    </r>
    <r>
      <rPr>
        <vertAlign val="superscript"/>
        <sz val="12"/>
        <rFont val="GHEA Grapalat"/>
      </rPr>
      <t>3</t>
    </r>
  </si>
  <si>
    <r>
      <t>Բազալտե եզրաշար 8x20սմ  
 ԳՕՍՏ 13015-2012 
- միաձույլ բետոնե հիմք B-15 1գծմ-0.048մ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հատիկավոր ենթահիմք (ավազակոպիճային շերտ) 
ԳՕՍՏ 25607-2009 h=5սմ  1գծմ - 0.014մ</t>
    </r>
    <r>
      <rPr>
        <vertAlign val="superscript"/>
        <sz val="12"/>
        <rFont val="GHEA Grapalat"/>
      </rPr>
      <t>3</t>
    </r>
  </si>
  <si>
    <r>
      <t>Установка баз. верста 8x20см  ГОСТ 13015-2012
- монолитный бетон фундамента B -15 1п.м-0.048м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зернистая основа (гравийно-песчаный слой)
ГОСТ 25607-2009  h=5см  1п.м - 0.014м</t>
    </r>
    <r>
      <rPr>
        <vertAlign val="superscript"/>
        <sz val="12"/>
        <rFont val="GHEA Grapalat"/>
      </rPr>
      <t>3</t>
    </r>
  </si>
  <si>
    <t>Фундамент Бетон Б-20  20x20x100см</t>
  </si>
  <si>
    <t xml:space="preserve">Մետաղական անկյունակ 25x25x5 мм, </t>
  </si>
  <si>
    <t>ԾԱՎԱԼԱԹԵՐԹ / ВЕДОМОСТЬ ОБЪЕМОВ</t>
  </si>
  <si>
    <t>Наименование работ</t>
  </si>
  <si>
    <t>չափման 
միավոր</t>
  </si>
  <si>
    <t>Միավորի
արժեքը
Стимость 
единицы</t>
  </si>
  <si>
    <t>Ընդամենը
Итого
(հազար դրամ/
тысяча драм)</t>
  </si>
  <si>
    <t>Ընդհանուրը
Общий</t>
  </si>
  <si>
    <t xml:space="preserve">                  Կազմեց/Составил                                        Ռ. Առաքելյան / Р. Аракелян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</si>
</sst>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11" x14ac:knownFonts="1"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GHEA Grapalat"/>
    </font>
    <font>
      <b/>
      <sz val="12"/>
      <name val="GHEA Grapalat"/>
    </font>
    <font>
      <b/>
      <i/>
      <sz val="12"/>
      <name val="GHEA Grapalat"/>
    </font>
    <font>
      <vertAlign val="superscript"/>
      <sz val="12"/>
      <name val="GHEA Grapalat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b/>
      <sz val="12"/>
      <color indexed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/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0" borderId="0" xfId="0" applyFont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9" fontId="2" fillId="0" borderId="0" xfId="0" applyNumberFormat="1" applyFont="1"/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/>
    <xf numFmtId="0" fontId="3" fillId="0" borderId="5" xfId="0" applyFont="1" applyBorder="1" applyAlignment="1" applyProtection="1">
      <alignment horizontal="center" vertical="center"/>
      <protection locked="0"/>
    </xf>
    <xf numFmtId="0" fontId="2" fillId="0" borderId="4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/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152400</xdr:colOff>
      <xdr:row>41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41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41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41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41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1131259</xdr:colOff>
      <xdr:row>42</xdr:row>
      <xdr:rowOff>147181</xdr:rowOff>
    </xdr:from>
    <xdr:to>
      <xdr:col>2</xdr:col>
      <xdr:colOff>1786351</xdr:colOff>
      <xdr:row>46</xdr:row>
      <xdr:rowOff>40185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7273" y="17006180"/>
          <a:ext cx="655092" cy="719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1"/>
  <sheetViews>
    <sheetView showGridLines="0" tabSelected="1" topLeftCell="B20" zoomScale="85" zoomScaleNormal="85" zoomScaleSheetLayoutView="85" workbookViewId="0">
      <selection activeCell="B35" sqref="B35"/>
    </sheetView>
  </sheetViews>
  <sheetFormatPr defaultColWidth="9.09765625" defaultRowHeight="16.7" x14ac:dyDescent="0.4"/>
  <cols>
    <col min="1" max="1" width="6.296875" style="3" customWidth="1"/>
    <col min="2" max="3" width="60.69921875" style="4" customWidth="1"/>
    <col min="4" max="4" width="12.59765625" style="5" customWidth="1"/>
    <col min="5" max="5" width="12.8984375" style="5" bestFit="1" customWidth="1"/>
    <col min="6" max="6" width="11" style="5" bestFit="1" customWidth="1"/>
    <col min="7" max="7" width="12.69921875" style="6" bestFit="1" customWidth="1"/>
    <col min="8" max="8" width="21.296875" style="5" bestFit="1" customWidth="1"/>
    <col min="9" max="9" width="10.5" style="6" bestFit="1" customWidth="1"/>
    <col min="10" max="16384" width="9.09765625" style="6"/>
  </cols>
  <sheetData>
    <row r="1" spans="1:12" ht="70.55" hidden="1" customHeight="1" x14ac:dyDescent="0.4">
      <c r="H1" s="7" t="s">
        <v>5</v>
      </c>
      <c r="I1" s="8"/>
      <c r="J1" s="8"/>
    </row>
    <row r="2" spans="1:12" s="3" customFormat="1" ht="15.75" customHeight="1" x14ac:dyDescent="0.4">
      <c r="A2" s="41" t="s">
        <v>86</v>
      </c>
      <c r="B2" s="41"/>
      <c r="C2" s="41"/>
      <c r="D2" s="41"/>
      <c r="E2" s="41"/>
      <c r="F2" s="41"/>
      <c r="G2" s="41"/>
      <c r="H2" s="9"/>
      <c r="I2" s="10"/>
      <c r="J2" s="10"/>
    </row>
    <row r="3" spans="1:12" s="3" customFormat="1" ht="72" customHeight="1" x14ac:dyDescent="0.4">
      <c r="A3" s="11"/>
      <c r="B3" s="42" t="s">
        <v>18</v>
      </c>
      <c r="C3" s="42"/>
      <c r="D3" s="42"/>
      <c r="E3" s="42"/>
      <c r="F3" s="42"/>
      <c r="G3" s="42"/>
      <c r="H3" s="12"/>
      <c r="I3" s="10"/>
      <c r="J3" s="10"/>
    </row>
    <row r="4" spans="1:12" s="3" customFormat="1" ht="62.35" x14ac:dyDescent="0.4">
      <c r="A4" s="31" t="s">
        <v>0</v>
      </c>
      <c r="B4" s="31" t="s">
        <v>2</v>
      </c>
      <c r="C4" s="32" t="s">
        <v>87</v>
      </c>
      <c r="D4" s="31" t="s">
        <v>88</v>
      </c>
      <c r="E4" s="31" t="s">
        <v>1</v>
      </c>
      <c r="F4" s="31" t="s">
        <v>19</v>
      </c>
      <c r="G4" s="33" t="s">
        <v>89</v>
      </c>
      <c r="H4" s="34" t="s">
        <v>90</v>
      </c>
      <c r="I4" s="10"/>
      <c r="J4" s="10"/>
    </row>
    <row r="5" spans="1:12" s="3" customFormat="1" x14ac:dyDescent="0.4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5">
        <v>7</v>
      </c>
      <c r="H5" s="35">
        <v>8</v>
      </c>
      <c r="I5" s="10"/>
      <c r="J5" s="10"/>
    </row>
    <row r="6" spans="1:12" x14ac:dyDescent="0.4">
      <c r="A6" s="13"/>
      <c r="B6" s="15" t="s">
        <v>8</v>
      </c>
      <c r="C6" s="15" t="s">
        <v>9</v>
      </c>
      <c r="D6" s="13"/>
      <c r="E6" s="13"/>
      <c r="F6" s="13"/>
      <c r="G6" s="16"/>
      <c r="H6" s="16"/>
      <c r="I6" s="6">
        <f>SUM(H7:H9)</f>
        <v>3307.1147499999997</v>
      </c>
      <c r="J6" s="37">
        <v>3306.5200553485975</v>
      </c>
    </row>
    <row r="7" spans="1:12" ht="50" x14ac:dyDescent="0.4">
      <c r="A7" s="13">
        <v>1</v>
      </c>
      <c r="B7" s="1" t="s">
        <v>10</v>
      </c>
      <c r="C7" s="1" t="s">
        <v>12</v>
      </c>
      <c r="D7" s="16" t="s">
        <v>72</v>
      </c>
      <c r="E7" s="17" t="s">
        <v>73</v>
      </c>
      <c r="F7" s="17">
        <v>6.95</v>
      </c>
      <c r="G7" s="16">
        <v>1.381</v>
      </c>
      <c r="H7" s="16">
        <f>G7*F7</f>
        <v>9.5979500000000009</v>
      </c>
      <c r="J7" s="37"/>
      <c r="L7" s="6">
        <f>ROUND(G7,3)</f>
        <v>1.381</v>
      </c>
    </row>
    <row r="8" spans="1:12" ht="35.5" x14ac:dyDescent="0.4">
      <c r="A8" s="13">
        <v>2</v>
      </c>
      <c r="B8" s="18" t="s">
        <v>74</v>
      </c>
      <c r="C8" s="1" t="s">
        <v>75</v>
      </c>
      <c r="D8" s="16" t="s">
        <v>72</v>
      </c>
      <c r="E8" s="17" t="s">
        <v>73</v>
      </c>
      <c r="F8" s="17">
        <v>1492.28</v>
      </c>
      <c r="G8" s="16">
        <v>2.2000000000000002</v>
      </c>
      <c r="H8" s="16">
        <f t="shared" ref="H8:H41" si="0">G8*F8</f>
        <v>3283.0160000000001</v>
      </c>
      <c r="J8" s="37"/>
      <c r="L8" s="6">
        <f t="shared" ref="L8:L41" si="1">ROUND(G8,3)</f>
        <v>2.2000000000000002</v>
      </c>
    </row>
    <row r="9" spans="1:12" ht="35.5" x14ac:dyDescent="0.4">
      <c r="A9" s="13">
        <v>3</v>
      </c>
      <c r="B9" s="18" t="s">
        <v>76</v>
      </c>
      <c r="C9" s="1" t="s">
        <v>77</v>
      </c>
      <c r="D9" s="16" t="s">
        <v>72</v>
      </c>
      <c r="E9" s="17" t="s">
        <v>73</v>
      </c>
      <c r="F9" s="17">
        <v>5.7</v>
      </c>
      <c r="G9" s="16">
        <v>2.544</v>
      </c>
      <c r="H9" s="16">
        <f t="shared" si="0"/>
        <v>14.5008</v>
      </c>
      <c r="J9" s="37"/>
      <c r="L9" s="6">
        <f t="shared" si="1"/>
        <v>2.544</v>
      </c>
    </row>
    <row r="10" spans="1:12" s="8" customFormat="1" x14ac:dyDescent="0.4">
      <c r="A10" s="19"/>
      <c r="B10" s="19" t="s">
        <v>48</v>
      </c>
      <c r="C10" s="19" t="s">
        <v>49</v>
      </c>
      <c r="D10" s="19"/>
      <c r="E10" s="20"/>
      <c r="F10" s="20"/>
      <c r="G10" s="21"/>
      <c r="H10" s="16"/>
      <c r="I10" s="8">
        <f>SUM(H11:H16)</f>
        <v>7621.9030000000002</v>
      </c>
      <c r="J10" s="37">
        <v>7622.4013532151057</v>
      </c>
      <c r="L10" s="6">
        <f t="shared" si="1"/>
        <v>0</v>
      </c>
    </row>
    <row r="11" spans="1:12" ht="33.35" x14ac:dyDescent="0.4">
      <c r="A11" s="13">
        <v>1</v>
      </c>
      <c r="B11" s="1" t="s">
        <v>16</v>
      </c>
      <c r="C11" s="1" t="s">
        <v>13</v>
      </c>
      <c r="D11" s="16" t="s">
        <v>78</v>
      </c>
      <c r="E11" s="17" t="s">
        <v>79</v>
      </c>
      <c r="F11" s="17">
        <v>143</v>
      </c>
      <c r="G11" s="16">
        <v>9.1910000000000007</v>
      </c>
      <c r="H11" s="16">
        <f t="shared" si="0"/>
        <v>1314.3130000000001</v>
      </c>
      <c r="J11" s="37"/>
      <c r="L11" s="6">
        <f t="shared" si="1"/>
        <v>9.1910000000000007</v>
      </c>
    </row>
    <row r="12" spans="1:12" ht="33.35" x14ac:dyDescent="0.4">
      <c r="A12" s="13">
        <v>2</v>
      </c>
      <c r="B12" s="1" t="s">
        <v>17</v>
      </c>
      <c r="C12" s="1" t="s">
        <v>11</v>
      </c>
      <c r="D12" s="16" t="s">
        <v>78</v>
      </c>
      <c r="E12" s="17" t="s">
        <v>79</v>
      </c>
      <c r="F12" s="17">
        <v>143</v>
      </c>
      <c r="G12" s="16">
        <v>2.895</v>
      </c>
      <c r="H12" s="16">
        <f t="shared" si="0"/>
        <v>413.98500000000001</v>
      </c>
      <c r="J12" s="37"/>
      <c r="L12" s="6">
        <f t="shared" si="1"/>
        <v>2.895</v>
      </c>
    </row>
    <row r="13" spans="1:12" ht="18.8" x14ac:dyDescent="0.4">
      <c r="A13" s="13">
        <v>3</v>
      </c>
      <c r="B13" s="1" t="s">
        <v>14</v>
      </c>
      <c r="C13" s="18" t="s">
        <v>15</v>
      </c>
      <c r="D13" s="16" t="s">
        <v>78</v>
      </c>
      <c r="E13" s="17" t="s">
        <v>79</v>
      </c>
      <c r="F13" s="17">
        <v>143</v>
      </c>
      <c r="G13" s="16">
        <v>1.5309999999999999</v>
      </c>
      <c r="H13" s="16">
        <f t="shared" si="0"/>
        <v>218.93299999999999</v>
      </c>
      <c r="J13" s="37"/>
      <c r="L13" s="6">
        <f t="shared" si="1"/>
        <v>1.5309999999999999</v>
      </c>
    </row>
    <row r="14" spans="1:12" ht="18.8" x14ac:dyDescent="0.4">
      <c r="A14" s="13">
        <v>4</v>
      </c>
      <c r="B14" s="1" t="s">
        <v>44</v>
      </c>
      <c r="C14" s="18" t="s">
        <v>45</v>
      </c>
      <c r="D14" s="16" t="s">
        <v>78</v>
      </c>
      <c r="E14" s="17" t="s">
        <v>79</v>
      </c>
      <c r="F14" s="17">
        <v>367</v>
      </c>
      <c r="G14" s="16">
        <v>2.15</v>
      </c>
      <c r="H14" s="16">
        <f t="shared" si="0"/>
        <v>789.05</v>
      </c>
      <c r="J14" s="37"/>
      <c r="L14" s="6">
        <f t="shared" si="1"/>
        <v>2.15</v>
      </c>
    </row>
    <row r="15" spans="1:12" ht="87.6" x14ac:dyDescent="0.4">
      <c r="A15" s="13">
        <v>5</v>
      </c>
      <c r="B15" s="1" t="s">
        <v>80</v>
      </c>
      <c r="C15" s="1" t="s">
        <v>81</v>
      </c>
      <c r="D15" s="16" t="s">
        <v>4</v>
      </c>
      <c r="E15" s="17" t="s">
        <v>3</v>
      </c>
      <c r="F15" s="17">
        <v>137</v>
      </c>
      <c r="G15" s="16">
        <v>14.201000000000001</v>
      </c>
      <c r="H15" s="16">
        <f t="shared" si="0"/>
        <v>1945.537</v>
      </c>
      <c r="J15" s="37"/>
      <c r="L15" s="6">
        <f t="shared" si="1"/>
        <v>14.201000000000001</v>
      </c>
    </row>
    <row r="16" spans="1:12" ht="87.6" x14ac:dyDescent="0.4">
      <c r="A16" s="13">
        <v>6</v>
      </c>
      <c r="B16" s="1" t="s">
        <v>82</v>
      </c>
      <c r="C16" s="1" t="s">
        <v>83</v>
      </c>
      <c r="D16" s="16" t="s">
        <v>4</v>
      </c>
      <c r="E16" s="17" t="s">
        <v>3</v>
      </c>
      <c r="F16" s="17">
        <v>235</v>
      </c>
      <c r="G16" s="16">
        <v>12.510999999999999</v>
      </c>
      <c r="H16" s="16">
        <f t="shared" si="0"/>
        <v>2940.085</v>
      </c>
      <c r="J16" s="37"/>
      <c r="L16" s="6">
        <f t="shared" si="1"/>
        <v>12.510999999999999</v>
      </c>
    </row>
    <row r="17" spans="1:12" x14ac:dyDescent="0.4">
      <c r="A17" s="13"/>
      <c r="B17" s="22" t="s">
        <v>51</v>
      </c>
      <c r="C17" s="22" t="s">
        <v>50</v>
      </c>
      <c r="D17" s="13" t="s">
        <v>7</v>
      </c>
      <c r="E17" s="14" t="s">
        <v>6</v>
      </c>
      <c r="F17" s="13"/>
      <c r="G17" s="16"/>
      <c r="H17" s="16"/>
      <c r="I17" s="6">
        <f>SUM(H18:H30)</f>
        <v>1163.8719000000001</v>
      </c>
      <c r="J17" s="37">
        <v>1163.9684057004336</v>
      </c>
      <c r="L17" s="6">
        <f t="shared" si="1"/>
        <v>0</v>
      </c>
    </row>
    <row r="18" spans="1:12" x14ac:dyDescent="0.4">
      <c r="A18" s="23">
        <v>1</v>
      </c>
      <c r="B18" s="24" t="s">
        <v>20</v>
      </c>
      <c r="C18" s="24" t="s">
        <v>21</v>
      </c>
      <c r="D18" s="16" t="s">
        <v>4</v>
      </c>
      <c r="E18" s="17" t="s">
        <v>3</v>
      </c>
      <c r="F18" s="16">
        <v>59.199999999999996</v>
      </c>
      <c r="G18" s="16">
        <v>5.0090000000000003</v>
      </c>
      <c r="H18" s="16">
        <f t="shared" si="0"/>
        <v>296.53280000000001</v>
      </c>
      <c r="J18" s="37"/>
      <c r="L18" s="6">
        <f t="shared" si="1"/>
        <v>5.0090000000000003</v>
      </c>
    </row>
    <row r="19" spans="1:12" x14ac:dyDescent="0.4">
      <c r="A19" s="23">
        <v>2</v>
      </c>
      <c r="B19" s="24" t="s">
        <v>22</v>
      </c>
      <c r="C19" s="24" t="s">
        <v>23</v>
      </c>
      <c r="D19" s="16" t="s">
        <v>4</v>
      </c>
      <c r="E19" s="17" t="s">
        <v>3</v>
      </c>
      <c r="F19" s="16">
        <v>22.96</v>
      </c>
      <c r="G19" s="16">
        <v>2.9380000000000002</v>
      </c>
      <c r="H19" s="16">
        <f t="shared" si="0"/>
        <v>67.456480000000013</v>
      </c>
      <c r="J19" s="37"/>
      <c r="L19" s="6">
        <f t="shared" si="1"/>
        <v>2.9380000000000002</v>
      </c>
    </row>
    <row r="20" spans="1:12" s="5" customFormat="1" x14ac:dyDescent="0.4">
      <c r="A20" s="23">
        <v>3</v>
      </c>
      <c r="B20" s="24" t="s">
        <v>24</v>
      </c>
      <c r="C20" s="24" t="s">
        <v>25</v>
      </c>
      <c r="D20" s="16" t="s">
        <v>4</v>
      </c>
      <c r="E20" s="17" t="s">
        <v>3</v>
      </c>
      <c r="F20" s="16">
        <v>27.2</v>
      </c>
      <c r="G20" s="16">
        <v>2.5110000000000001</v>
      </c>
      <c r="H20" s="16">
        <f t="shared" si="0"/>
        <v>68.299199999999999</v>
      </c>
      <c r="J20" s="38"/>
      <c r="L20" s="6">
        <f t="shared" si="1"/>
        <v>2.5110000000000001</v>
      </c>
    </row>
    <row r="21" spans="1:12" ht="18.8" x14ac:dyDescent="0.4">
      <c r="A21" s="23">
        <v>4</v>
      </c>
      <c r="B21" s="24" t="s">
        <v>26</v>
      </c>
      <c r="C21" s="24" t="s">
        <v>27</v>
      </c>
      <c r="D21" s="16" t="s">
        <v>78</v>
      </c>
      <c r="E21" s="17" t="s">
        <v>79</v>
      </c>
      <c r="F21" s="16">
        <v>21.56</v>
      </c>
      <c r="G21" s="16">
        <v>4.9180000000000001</v>
      </c>
      <c r="H21" s="16">
        <f t="shared" si="0"/>
        <v>106.03207999999999</v>
      </c>
      <c r="J21" s="37"/>
      <c r="L21" s="6">
        <f t="shared" si="1"/>
        <v>4.9180000000000001</v>
      </c>
    </row>
    <row r="22" spans="1:12" ht="18.8" x14ac:dyDescent="0.4">
      <c r="A22" s="26">
        <v>5</v>
      </c>
      <c r="B22" s="27" t="s">
        <v>28</v>
      </c>
      <c r="C22" s="27" t="s">
        <v>84</v>
      </c>
      <c r="D22" s="16" t="s">
        <v>72</v>
      </c>
      <c r="E22" s="17" t="s">
        <v>73</v>
      </c>
      <c r="F22" s="16">
        <v>0.19</v>
      </c>
      <c r="G22" s="16">
        <v>64.313000000000002</v>
      </c>
      <c r="H22" s="16">
        <f t="shared" si="0"/>
        <v>12.219470000000001</v>
      </c>
      <c r="J22" s="37"/>
      <c r="L22" s="6">
        <f t="shared" si="1"/>
        <v>64.313000000000002</v>
      </c>
    </row>
    <row r="23" spans="1:12" ht="18.8" x14ac:dyDescent="0.4">
      <c r="A23" s="23">
        <v>6</v>
      </c>
      <c r="B23" s="24" t="s">
        <v>29</v>
      </c>
      <c r="C23" s="24" t="s">
        <v>30</v>
      </c>
      <c r="D23" s="16" t="s">
        <v>72</v>
      </c>
      <c r="E23" s="17" t="s">
        <v>73</v>
      </c>
      <c r="F23" s="16">
        <v>0.2</v>
      </c>
      <c r="G23" s="16">
        <v>254.453</v>
      </c>
      <c r="H23" s="16">
        <f t="shared" ref="H23" si="2">G23*F23</f>
        <v>50.890600000000006</v>
      </c>
      <c r="I23" s="25"/>
      <c r="J23" s="37"/>
      <c r="L23" s="6">
        <f t="shared" si="1"/>
        <v>254.453</v>
      </c>
    </row>
    <row r="24" spans="1:12" ht="18.8" x14ac:dyDescent="0.4">
      <c r="A24" s="23">
        <v>7</v>
      </c>
      <c r="B24" s="24" t="s">
        <v>31</v>
      </c>
      <c r="C24" s="24" t="s">
        <v>32</v>
      </c>
      <c r="D24" s="16" t="s">
        <v>72</v>
      </c>
      <c r="E24" s="17" t="s">
        <v>73</v>
      </c>
      <c r="F24" s="16">
        <v>1.02</v>
      </c>
      <c r="G24" s="16">
        <v>254.453</v>
      </c>
      <c r="H24" s="16">
        <f t="shared" ref="H24" si="3">G24*F24</f>
        <v>259.54205999999999</v>
      </c>
      <c r="J24" s="37"/>
      <c r="L24" s="6">
        <f t="shared" si="1"/>
        <v>254.453</v>
      </c>
    </row>
    <row r="25" spans="1:12" ht="18.8" x14ac:dyDescent="0.4">
      <c r="A25" s="23">
        <v>8</v>
      </c>
      <c r="B25" s="24" t="s">
        <v>33</v>
      </c>
      <c r="C25" s="24" t="s">
        <v>34</v>
      </c>
      <c r="D25" s="16" t="s">
        <v>72</v>
      </c>
      <c r="E25" s="17" t="s">
        <v>73</v>
      </c>
      <c r="F25" s="16">
        <v>0.15</v>
      </c>
      <c r="G25" s="16">
        <v>254.453</v>
      </c>
      <c r="H25" s="16">
        <f t="shared" ref="H25" si="4">G25*F25</f>
        <v>38.167949999999998</v>
      </c>
      <c r="J25" s="37"/>
      <c r="L25" s="6">
        <f t="shared" si="1"/>
        <v>254.453</v>
      </c>
    </row>
    <row r="26" spans="1:12" ht="18.8" x14ac:dyDescent="0.4">
      <c r="A26" s="23">
        <v>9</v>
      </c>
      <c r="B26" s="24" t="s">
        <v>35</v>
      </c>
      <c r="C26" s="24" t="s">
        <v>36</v>
      </c>
      <c r="D26" s="16" t="s">
        <v>72</v>
      </c>
      <c r="E26" s="17" t="s">
        <v>73</v>
      </c>
      <c r="F26" s="16">
        <v>0.27</v>
      </c>
      <c r="G26" s="16">
        <v>254.453</v>
      </c>
      <c r="H26" s="16">
        <f t="shared" ref="H26" si="5">G26*F26</f>
        <v>68.702310000000011</v>
      </c>
      <c r="J26" s="37"/>
      <c r="L26" s="6">
        <f t="shared" si="1"/>
        <v>254.453</v>
      </c>
    </row>
    <row r="27" spans="1:12" ht="18.8" x14ac:dyDescent="0.4">
      <c r="A27" s="23">
        <v>10</v>
      </c>
      <c r="B27" s="24" t="s">
        <v>37</v>
      </c>
      <c r="C27" s="24" t="s">
        <v>38</v>
      </c>
      <c r="D27" s="16" t="s">
        <v>72</v>
      </c>
      <c r="E27" s="17" t="s">
        <v>73</v>
      </c>
      <c r="F27" s="16">
        <v>0.06</v>
      </c>
      <c r="G27" s="16">
        <v>254.453</v>
      </c>
      <c r="H27" s="16">
        <f t="shared" ref="H27" si="6">G27*F27</f>
        <v>15.26718</v>
      </c>
      <c r="J27" s="37"/>
      <c r="L27" s="6">
        <f t="shared" si="1"/>
        <v>254.453</v>
      </c>
    </row>
    <row r="28" spans="1:12" x14ac:dyDescent="0.4">
      <c r="A28" s="23">
        <v>11</v>
      </c>
      <c r="B28" s="24" t="s">
        <v>39</v>
      </c>
      <c r="C28" s="24" t="s">
        <v>85</v>
      </c>
      <c r="D28" s="16" t="s">
        <v>4</v>
      </c>
      <c r="E28" s="17" t="s">
        <v>3</v>
      </c>
      <c r="F28" s="16">
        <v>5.6</v>
      </c>
      <c r="G28" s="16">
        <v>9.4280000000000008</v>
      </c>
      <c r="H28" s="16">
        <f t="shared" si="0"/>
        <v>52.796800000000005</v>
      </c>
      <c r="J28" s="37"/>
      <c r="L28" s="6">
        <f t="shared" si="1"/>
        <v>9.4280000000000008</v>
      </c>
    </row>
    <row r="29" spans="1:12" ht="33.35" x14ac:dyDescent="0.4">
      <c r="A29" s="13">
        <v>12</v>
      </c>
      <c r="B29" s="1" t="s">
        <v>40</v>
      </c>
      <c r="C29" s="1" t="s">
        <v>41</v>
      </c>
      <c r="D29" s="17" t="s">
        <v>78</v>
      </c>
      <c r="E29" s="17" t="s">
        <v>79</v>
      </c>
      <c r="F29" s="16">
        <v>103.32</v>
      </c>
      <c r="G29" s="16">
        <v>1.018</v>
      </c>
      <c r="H29" s="16">
        <f t="shared" si="0"/>
        <v>105.17976</v>
      </c>
      <c r="J29" s="37"/>
      <c r="L29" s="6">
        <f t="shared" si="1"/>
        <v>1.018</v>
      </c>
    </row>
    <row r="30" spans="1:12" ht="50" x14ac:dyDescent="0.4">
      <c r="A30" s="13">
        <v>13</v>
      </c>
      <c r="B30" s="1" t="s">
        <v>42</v>
      </c>
      <c r="C30" s="1" t="s">
        <v>43</v>
      </c>
      <c r="D30" s="16" t="s">
        <v>78</v>
      </c>
      <c r="E30" s="17" t="s">
        <v>79</v>
      </c>
      <c r="F30" s="16">
        <v>42.91</v>
      </c>
      <c r="G30" s="16">
        <v>0.53100000000000003</v>
      </c>
      <c r="H30" s="16">
        <f t="shared" si="0"/>
        <v>22.785209999999999</v>
      </c>
      <c r="J30" s="37"/>
      <c r="L30" s="6">
        <f t="shared" si="1"/>
        <v>0.53100000000000003</v>
      </c>
    </row>
    <row r="31" spans="1:12" x14ac:dyDescent="0.4">
      <c r="A31" s="28"/>
      <c r="B31" s="14" t="s">
        <v>52</v>
      </c>
      <c r="C31" s="14" t="s">
        <v>53</v>
      </c>
      <c r="D31" s="13"/>
      <c r="E31" s="14"/>
      <c r="F31" s="13"/>
      <c r="G31" s="16"/>
      <c r="H31" s="16"/>
      <c r="I31" s="6">
        <f>SUM(H32:H41)</f>
        <v>9942.4940000000006</v>
      </c>
      <c r="J31" s="37">
        <v>9942.4944265181293</v>
      </c>
      <c r="L31" s="6">
        <f t="shared" si="1"/>
        <v>0</v>
      </c>
    </row>
    <row r="32" spans="1:12" x14ac:dyDescent="0.4">
      <c r="A32" s="29">
        <v>1</v>
      </c>
      <c r="B32" s="2" t="s">
        <v>54</v>
      </c>
      <c r="C32" s="2" t="s">
        <v>55</v>
      </c>
      <c r="D32" s="16" t="s">
        <v>7</v>
      </c>
      <c r="E32" s="17" t="s">
        <v>6</v>
      </c>
      <c r="F32" s="16">
        <v>1</v>
      </c>
      <c r="G32" s="16">
        <v>276.67500000000001</v>
      </c>
      <c r="H32" s="16">
        <f t="shared" si="0"/>
        <v>276.67500000000001</v>
      </c>
      <c r="J32" s="37"/>
      <c r="L32" s="6">
        <f t="shared" si="1"/>
        <v>276.67500000000001</v>
      </c>
    </row>
    <row r="33" spans="1:12" ht="33.35" x14ac:dyDescent="0.4">
      <c r="A33" s="29">
        <v>2</v>
      </c>
      <c r="B33" s="2" t="s">
        <v>56</v>
      </c>
      <c r="C33" s="2" t="s">
        <v>57</v>
      </c>
      <c r="D33" s="16" t="s">
        <v>7</v>
      </c>
      <c r="E33" s="17" t="s">
        <v>6</v>
      </c>
      <c r="F33" s="16">
        <v>1</v>
      </c>
      <c r="G33" s="16">
        <v>988.58699999999999</v>
      </c>
      <c r="H33" s="16">
        <f t="shared" si="0"/>
        <v>988.58699999999999</v>
      </c>
      <c r="J33" s="37"/>
      <c r="L33" s="6">
        <f t="shared" si="1"/>
        <v>988.58699999999999</v>
      </c>
    </row>
    <row r="34" spans="1:12" x14ac:dyDescent="0.4">
      <c r="A34" s="29">
        <v>3</v>
      </c>
      <c r="B34" s="2" t="s">
        <v>58</v>
      </c>
      <c r="C34" s="2" t="s">
        <v>59</v>
      </c>
      <c r="D34" s="16" t="s">
        <v>7</v>
      </c>
      <c r="E34" s="17" t="s">
        <v>6</v>
      </c>
      <c r="F34" s="16">
        <v>1</v>
      </c>
      <c r="G34" s="16">
        <v>210.33799999999999</v>
      </c>
      <c r="H34" s="16">
        <f t="shared" si="0"/>
        <v>210.33799999999999</v>
      </c>
      <c r="J34" s="37"/>
      <c r="L34" s="6">
        <f t="shared" si="1"/>
        <v>210.33799999999999</v>
      </c>
    </row>
    <row r="35" spans="1:12" x14ac:dyDescent="0.4">
      <c r="A35" s="29">
        <v>4</v>
      </c>
      <c r="B35" s="2" t="s">
        <v>60</v>
      </c>
      <c r="C35" s="2" t="s">
        <v>61</v>
      </c>
      <c r="D35" s="16" t="s">
        <v>7</v>
      </c>
      <c r="E35" s="17" t="s">
        <v>6</v>
      </c>
      <c r="F35" s="16">
        <v>1</v>
      </c>
      <c r="G35" s="16">
        <v>682.78800000000001</v>
      </c>
      <c r="H35" s="16">
        <f t="shared" si="0"/>
        <v>682.78800000000001</v>
      </c>
      <c r="J35" s="37"/>
      <c r="L35" s="6">
        <f t="shared" si="1"/>
        <v>682.78800000000001</v>
      </c>
    </row>
    <row r="36" spans="1:12" x14ac:dyDescent="0.4">
      <c r="A36" s="29">
        <v>5</v>
      </c>
      <c r="B36" s="2" t="s">
        <v>63</v>
      </c>
      <c r="C36" s="2" t="s">
        <v>62</v>
      </c>
      <c r="D36" s="16" t="s">
        <v>7</v>
      </c>
      <c r="E36" s="17" t="s">
        <v>6</v>
      </c>
      <c r="F36" s="16">
        <v>1</v>
      </c>
      <c r="G36" s="16">
        <v>1715.06</v>
      </c>
      <c r="H36" s="16">
        <f t="shared" si="0"/>
        <v>1715.06</v>
      </c>
      <c r="J36" s="37"/>
      <c r="L36" s="6">
        <f t="shared" si="1"/>
        <v>1715.06</v>
      </c>
    </row>
    <row r="37" spans="1:12" x14ac:dyDescent="0.4">
      <c r="A37" s="29">
        <v>6</v>
      </c>
      <c r="B37" s="2" t="s">
        <v>64</v>
      </c>
      <c r="C37" s="2" t="s">
        <v>65</v>
      </c>
      <c r="D37" s="16" t="s">
        <v>7</v>
      </c>
      <c r="E37" s="17" t="s">
        <v>6</v>
      </c>
      <c r="F37" s="16">
        <v>1</v>
      </c>
      <c r="G37" s="16">
        <v>726.47299999999996</v>
      </c>
      <c r="H37" s="16">
        <f t="shared" si="0"/>
        <v>726.47299999999996</v>
      </c>
      <c r="J37" s="37"/>
      <c r="L37" s="6">
        <f t="shared" si="1"/>
        <v>726.47299999999996</v>
      </c>
    </row>
    <row r="38" spans="1:12" x14ac:dyDescent="0.4">
      <c r="A38" s="29">
        <v>7</v>
      </c>
      <c r="B38" s="2" t="s">
        <v>46</v>
      </c>
      <c r="C38" s="2" t="s">
        <v>47</v>
      </c>
      <c r="D38" s="16" t="s">
        <v>7</v>
      </c>
      <c r="E38" s="17" t="s">
        <v>6</v>
      </c>
      <c r="F38" s="16">
        <v>1</v>
      </c>
      <c r="G38" s="16">
        <v>634.24900000000002</v>
      </c>
      <c r="H38" s="16">
        <f t="shared" si="0"/>
        <v>634.24900000000002</v>
      </c>
      <c r="J38" s="37"/>
      <c r="L38" s="6">
        <f t="shared" si="1"/>
        <v>634.24900000000002</v>
      </c>
    </row>
    <row r="39" spans="1:12" x14ac:dyDescent="0.4">
      <c r="A39" s="29">
        <v>8</v>
      </c>
      <c r="B39" s="2" t="s">
        <v>66</v>
      </c>
      <c r="C39" s="2" t="s">
        <v>67</v>
      </c>
      <c r="D39" s="16" t="s">
        <v>7</v>
      </c>
      <c r="E39" s="17" t="s">
        <v>6</v>
      </c>
      <c r="F39" s="16">
        <v>1</v>
      </c>
      <c r="G39" s="16">
        <v>760.45</v>
      </c>
      <c r="H39" s="16">
        <f>G39*F39</f>
        <v>760.45</v>
      </c>
      <c r="J39" s="37"/>
      <c r="L39" s="6">
        <f t="shared" si="1"/>
        <v>760.45</v>
      </c>
    </row>
    <row r="40" spans="1:12" x14ac:dyDescent="0.4">
      <c r="A40" s="29">
        <v>9</v>
      </c>
      <c r="B40" s="2" t="s">
        <v>71</v>
      </c>
      <c r="C40" s="2" t="s">
        <v>70</v>
      </c>
      <c r="D40" s="16" t="s">
        <v>7</v>
      </c>
      <c r="E40" s="17" t="s">
        <v>6</v>
      </c>
      <c r="F40" s="16">
        <v>1</v>
      </c>
      <c r="G40" s="16">
        <v>3575.7379999999998</v>
      </c>
      <c r="H40" s="16">
        <f t="shared" si="0"/>
        <v>3575.7379999999998</v>
      </c>
      <c r="J40" s="37"/>
      <c r="L40" s="6">
        <f t="shared" si="1"/>
        <v>3575.7379999999998</v>
      </c>
    </row>
    <row r="41" spans="1:12" x14ac:dyDescent="0.4">
      <c r="A41" s="29">
        <v>10</v>
      </c>
      <c r="B41" s="2" t="s">
        <v>68</v>
      </c>
      <c r="C41" s="2" t="s">
        <v>69</v>
      </c>
      <c r="D41" s="16" t="s">
        <v>7</v>
      </c>
      <c r="E41" s="17" t="s">
        <v>6</v>
      </c>
      <c r="F41" s="16">
        <v>1</v>
      </c>
      <c r="G41" s="16">
        <v>372.13600000000002</v>
      </c>
      <c r="H41" s="16">
        <f t="shared" si="0"/>
        <v>372.13600000000002</v>
      </c>
      <c r="J41" s="37"/>
      <c r="L41" s="6">
        <f t="shared" si="1"/>
        <v>372.13600000000002</v>
      </c>
    </row>
    <row r="42" spans="1:12" ht="34.950000000000003" customHeight="1" x14ac:dyDescent="0.4">
      <c r="A42" s="44" t="s">
        <v>91</v>
      </c>
      <c r="B42" s="45"/>
      <c r="C42" s="45"/>
      <c r="D42" s="45"/>
      <c r="E42" s="45"/>
      <c r="F42" s="45"/>
      <c r="G42" s="45"/>
      <c r="H42" s="36">
        <f>SUM(H7:H41)</f>
        <v>22035.38365</v>
      </c>
    </row>
    <row r="43" spans="1:12" ht="12.8" customHeight="1" x14ac:dyDescent="0.4">
      <c r="A43" s="6"/>
      <c r="B43" s="6"/>
      <c r="C43" s="6"/>
      <c r="D43" s="6"/>
      <c r="E43" s="6"/>
      <c r="F43" s="6"/>
      <c r="H43" s="6"/>
    </row>
    <row r="44" spans="1:12" x14ac:dyDescent="0.4">
      <c r="A44" s="43" t="s">
        <v>92</v>
      </c>
      <c r="B44" s="43"/>
      <c r="C44" s="43"/>
      <c r="D44" s="43"/>
      <c r="E44" s="43"/>
      <c r="F44" s="43"/>
      <c r="G44" s="43"/>
    </row>
    <row r="45" spans="1:12" x14ac:dyDescent="0.4">
      <c r="A45" s="6"/>
      <c r="B45" s="6"/>
      <c r="C45" s="6"/>
      <c r="D45" s="6"/>
      <c r="E45" s="6"/>
      <c r="F45" s="6"/>
    </row>
    <row r="46" spans="1:12" ht="20.149999999999999" customHeight="1" x14ac:dyDescent="0.4">
      <c r="A46" s="43"/>
      <c r="B46" s="43"/>
      <c r="C46" s="43"/>
      <c r="D46" s="43"/>
      <c r="E46" s="43"/>
      <c r="F46" s="43"/>
      <c r="G46" s="43"/>
    </row>
    <row r="47" spans="1:12" ht="12.8" customHeight="1" x14ac:dyDescent="0.4">
      <c r="A47" s="6"/>
      <c r="B47" s="6"/>
      <c r="C47" s="6"/>
      <c r="D47" s="6"/>
      <c r="E47" s="6"/>
      <c r="F47" s="6"/>
    </row>
    <row r="48" spans="1:12" ht="20.149999999999999" customHeight="1" x14ac:dyDescent="0.4">
      <c r="A48" s="30"/>
      <c r="B48" s="6"/>
      <c r="C48" s="6"/>
      <c r="D48" s="6"/>
      <c r="E48" s="6"/>
      <c r="F48" s="6"/>
    </row>
    <row r="49" spans="7:8" ht="20.149999999999999" customHeight="1" x14ac:dyDescent="0.4"/>
    <row r="50" spans="7:8" ht="20.149999999999999" customHeight="1" x14ac:dyDescent="0.4">
      <c r="G50" s="40">
        <f>H50-H42</f>
        <v>5.9078226331621408E-4</v>
      </c>
      <c r="H50" s="39">
        <v>22035.384240782263</v>
      </c>
    </row>
    <row r="51" spans="7:8" ht="20.149999999999999" customHeight="1" x14ac:dyDescent="0.4"/>
    <row r="52" spans="7:8" ht="20.149999999999999" customHeight="1" x14ac:dyDescent="0.4"/>
    <row r="53" spans="7:8" ht="20.149999999999999" customHeight="1" x14ac:dyDescent="0.4"/>
    <row r="54" spans="7:8" ht="20.149999999999999" customHeight="1" x14ac:dyDescent="0.4"/>
    <row r="55" spans="7:8" ht="20.149999999999999" customHeight="1" x14ac:dyDescent="0.4"/>
    <row r="56" spans="7:8" ht="20.149999999999999" customHeight="1" x14ac:dyDescent="0.4"/>
    <row r="57" spans="7:8" ht="20.149999999999999" customHeight="1" x14ac:dyDescent="0.4"/>
    <row r="58" spans="7:8" ht="20.149999999999999" customHeight="1" x14ac:dyDescent="0.4"/>
    <row r="59" spans="7:8" ht="20.149999999999999" customHeight="1" x14ac:dyDescent="0.4"/>
    <row r="60" spans="7:8" ht="20.149999999999999" customHeight="1" x14ac:dyDescent="0.4"/>
    <row r="61" spans="7:8" ht="20.149999999999999" customHeight="1" x14ac:dyDescent="0.4"/>
    <row r="62" spans="7:8" ht="20.149999999999999" customHeight="1" x14ac:dyDescent="0.4"/>
    <row r="63" spans="7:8" ht="20.149999999999999" customHeight="1" x14ac:dyDescent="0.4"/>
    <row r="64" spans="7:8" ht="20.149999999999999" customHeight="1" x14ac:dyDescent="0.4"/>
    <row r="65" ht="20.149999999999999" customHeight="1" x14ac:dyDescent="0.4"/>
    <row r="66" ht="20.149999999999999" customHeight="1" x14ac:dyDescent="0.4"/>
    <row r="67" ht="20.149999999999999" customHeight="1" x14ac:dyDescent="0.4"/>
    <row r="68" ht="20.149999999999999" customHeight="1" x14ac:dyDescent="0.4"/>
    <row r="69" ht="20.149999999999999" customHeight="1" x14ac:dyDescent="0.4"/>
    <row r="70" ht="20.149999999999999" customHeight="1" x14ac:dyDescent="0.4"/>
    <row r="71" ht="20.149999999999999" customHeight="1" x14ac:dyDescent="0.4"/>
    <row r="72" ht="20.149999999999999" customHeight="1" x14ac:dyDescent="0.4"/>
    <row r="73" ht="20.149999999999999" customHeight="1" x14ac:dyDescent="0.4"/>
    <row r="74" ht="20.149999999999999" customHeight="1" x14ac:dyDescent="0.4"/>
    <row r="75" ht="20.149999999999999" customHeight="1" x14ac:dyDescent="0.4"/>
    <row r="76" ht="20.149999999999999" customHeight="1" x14ac:dyDescent="0.4"/>
    <row r="77" ht="20.149999999999999" customHeight="1" x14ac:dyDescent="0.4"/>
    <row r="78" ht="20.149999999999999" customHeight="1" x14ac:dyDescent="0.4"/>
    <row r="79" ht="20.149999999999999" customHeight="1" x14ac:dyDescent="0.4"/>
    <row r="80" ht="20.149999999999999" customHeight="1" x14ac:dyDescent="0.4"/>
    <row r="81" ht="20.149999999999999" customHeight="1" x14ac:dyDescent="0.4"/>
    <row r="82" ht="20.149999999999999" customHeight="1" x14ac:dyDescent="0.4"/>
    <row r="83" ht="20.149999999999999" customHeight="1" x14ac:dyDescent="0.4"/>
    <row r="84" ht="20.149999999999999" customHeight="1" x14ac:dyDescent="0.4"/>
    <row r="85" ht="20.149999999999999" customHeight="1" x14ac:dyDescent="0.4"/>
    <row r="86" ht="20.149999999999999" customHeight="1" x14ac:dyDescent="0.4"/>
    <row r="87" ht="20.149999999999999" customHeight="1" x14ac:dyDescent="0.4"/>
    <row r="88" ht="20.149999999999999" customHeight="1" x14ac:dyDescent="0.4"/>
    <row r="89" ht="20.149999999999999" customHeight="1" x14ac:dyDescent="0.4"/>
    <row r="90" ht="20.149999999999999" customHeight="1" x14ac:dyDescent="0.4"/>
    <row r="91" ht="20.149999999999999" customHeight="1" x14ac:dyDescent="0.4"/>
    <row r="92" ht="20.149999999999999" customHeight="1" x14ac:dyDescent="0.4"/>
    <row r="93" ht="20.149999999999999" customHeight="1" x14ac:dyDescent="0.4"/>
    <row r="94" ht="20.149999999999999" customHeight="1" x14ac:dyDescent="0.4"/>
    <row r="95" ht="20.149999999999999" customHeight="1" x14ac:dyDescent="0.4"/>
    <row r="96" ht="20.149999999999999" customHeight="1" x14ac:dyDescent="0.4"/>
    <row r="97" ht="20.149999999999999" customHeight="1" x14ac:dyDescent="0.4"/>
    <row r="98" ht="20.149999999999999" customHeight="1" x14ac:dyDescent="0.4"/>
    <row r="99" ht="20.149999999999999" customHeight="1" x14ac:dyDescent="0.4"/>
    <row r="100" ht="20.149999999999999" customHeight="1" x14ac:dyDescent="0.4"/>
    <row r="101" ht="20.149999999999999" customHeight="1" x14ac:dyDescent="0.4"/>
    <row r="102" ht="20.149999999999999" customHeight="1" x14ac:dyDescent="0.4"/>
    <row r="103" ht="20.149999999999999" customHeight="1" x14ac:dyDescent="0.4"/>
    <row r="104" ht="20.149999999999999" customHeight="1" x14ac:dyDescent="0.4"/>
    <row r="105" ht="20.149999999999999" customHeight="1" x14ac:dyDescent="0.4"/>
    <row r="106" ht="20.149999999999999" customHeight="1" x14ac:dyDescent="0.4"/>
    <row r="107" ht="20.149999999999999" customHeight="1" x14ac:dyDescent="0.4"/>
    <row r="108" ht="20.149999999999999" customHeight="1" x14ac:dyDescent="0.4"/>
    <row r="109" ht="20.149999999999999" customHeight="1" x14ac:dyDescent="0.4"/>
    <row r="110" ht="20.149999999999999" customHeight="1" x14ac:dyDescent="0.4"/>
    <row r="111" ht="20.149999999999999" customHeight="1" x14ac:dyDescent="0.4"/>
    <row r="112" ht="20.149999999999999" customHeight="1" x14ac:dyDescent="0.4"/>
    <row r="113" ht="20.149999999999999" customHeight="1" x14ac:dyDescent="0.4"/>
    <row r="114" ht="20.149999999999999" customHeight="1" x14ac:dyDescent="0.4"/>
    <row r="115" ht="20.149999999999999" customHeight="1" x14ac:dyDescent="0.4"/>
    <row r="116" ht="20.149999999999999" customHeight="1" x14ac:dyDescent="0.4"/>
    <row r="117" ht="20.149999999999999" customHeight="1" x14ac:dyDescent="0.4"/>
    <row r="118" ht="20.149999999999999" customHeight="1" x14ac:dyDescent="0.4"/>
    <row r="119" ht="20.149999999999999" customHeight="1" x14ac:dyDescent="0.4"/>
    <row r="120" ht="20.149999999999999" customHeight="1" x14ac:dyDescent="0.4"/>
    <row r="121" ht="20.149999999999999" customHeight="1" x14ac:dyDescent="0.4"/>
    <row r="122" ht="20.149999999999999" customHeight="1" x14ac:dyDescent="0.4"/>
    <row r="123" ht="20.149999999999999" customHeight="1" x14ac:dyDescent="0.4"/>
    <row r="124" ht="20.149999999999999" customHeight="1" x14ac:dyDescent="0.4"/>
    <row r="125" ht="20.149999999999999" customHeight="1" x14ac:dyDescent="0.4"/>
    <row r="126" ht="20.149999999999999" customHeight="1" x14ac:dyDescent="0.4"/>
    <row r="127" ht="20.149999999999999" customHeight="1" x14ac:dyDescent="0.4"/>
    <row r="128" ht="20.149999999999999" customHeight="1" x14ac:dyDescent="0.4"/>
    <row r="129" ht="20.149999999999999" customHeight="1" x14ac:dyDescent="0.4"/>
    <row r="130" ht="20.149999999999999" customHeight="1" x14ac:dyDescent="0.4"/>
    <row r="131" ht="20.149999999999999" customHeight="1" x14ac:dyDescent="0.4"/>
    <row r="132" ht="20.149999999999999" customHeight="1" x14ac:dyDescent="0.4"/>
    <row r="133" ht="20.149999999999999" customHeight="1" x14ac:dyDescent="0.4"/>
    <row r="134" ht="20.149999999999999" customHeight="1" x14ac:dyDescent="0.4"/>
    <row r="135" ht="20.149999999999999" customHeight="1" x14ac:dyDescent="0.4"/>
    <row r="136" ht="20.149999999999999" customHeight="1" x14ac:dyDescent="0.4"/>
    <row r="137" ht="20.149999999999999" customHeight="1" x14ac:dyDescent="0.4"/>
    <row r="138" ht="20.149999999999999" customHeight="1" x14ac:dyDescent="0.4"/>
    <row r="139" ht="20.149999999999999" customHeight="1" x14ac:dyDescent="0.4"/>
    <row r="140" ht="20.149999999999999" customHeight="1" x14ac:dyDescent="0.4"/>
    <row r="141" ht="20.149999999999999" customHeight="1" x14ac:dyDescent="0.4"/>
    <row r="142" ht="20.149999999999999" customHeight="1" x14ac:dyDescent="0.4"/>
    <row r="143" ht="20.149999999999999" customHeight="1" x14ac:dyDescent="0.4"/>
    <row r="144" ht="20.149999999999999" customHeight="1" x14ac:dyDescent="0.4"/>
    <row r="145" ht="20.149999999999999" customHeight="1" x14ac:dyDescent="0.4"/>
    <row r="146" ht="20.149999999999999" customHeight="1" x14ac:dyDescent="0.4"/>
    <row r="147" ht="20.149999999999999" customHeight="1" x14ac:dyDescent="0.4"/>
    <row r="148" ht="20.149999999999999" customHeight="1" x14ac:dyDescent="0.4"/>
    <row r="149" ht="20.149999999999999" customHeight="1" x14ac:dyDescent="0.4"/>
    <row r="150" ht="20.149999999999999" customHeight="1" x14ac:dyDescent="0.4"/>
    <row r="151" ht="20.149999999999999" customHeight="1" x14ac:dyDescent="0.4"/>
    <row r="152" ht="20.149999999999999" customHeight="1" x14ac:dyDescent="0.4"/>
    <row r="153" ht="20.149999999999999" customHeight="1" x14ac:dyDescent="0.4"/>
    <row r="154" ht="20.149999999999999" customHeight="1" x14ac:dyDescent="0.4"/>
    <row r="155" ht="20.149999999999999" customHeight="1" x14ac:dyDescent="0.4"/>
    <row r="156" ht="20.149999999999999" customHeight="1" x14ac:dyDescent="0.4"/>
    <row r="157" ht="20.149999999999999" customHeight="1" x14ac:dyDescent="0.4"/>
    <row r="158" ht="20.149999999999999" customHeight="1" x14ac:dyDescent="0.4"/>
    <row r="159" ht="20.149999999999999" customHeight="1" x14ac:dyDescent="0.4"/>
    <row r="160" ht="20.149999999999999" customHeight="1" x14ac:dyDescent="0.4"/>
    <row r="161" ht="20.149999999999999" customHeight="1" x14ac:dyDescent="0.4"/>
    <row r="162" ht="20.149999999999999" customHeight="1" x14ac:dyDescent="0.4"/>
    <row r="163" ht="20.149999999999999" customHeight="1" x14ac:dyDescent="0.4"/>
    <row r="164" ht="20.149999999999999" customHeight="1" x14ac:dyDescent="0.4"/>
    <row r="165" ht="20.149999999999999" customHeight="1" x14ac:dyDescent="0.4"/>
    <row r="166" ht="20.149999999999999" customHeight="1" x14ac:dyDescent="0.4"/>
    <row r="167" ht="20.149999999999999" customHeight="1" x14ac:dyDescent="0.4"/>
    <row r="168" ht="20.149999999999999" customHeight="1" x14ac:dyDescent="0.4"/>
    <row r="169" ht="20.149999999999999" customHeight="1" x14ac:dyDescent="0.4"/>
    <row r="170" ht="20.149999999999999" customHeight="1" x14ac:dyDescent="0.4"/>
    <row r="171" ht="20.149999999999999" customHeight="1" x14ac:dyDescent="0.4"/>
    <row r="172" ht="20.149999999999999" customHeight="1" x14ac:dyDescent="0.4"/>
    <row r="173" ht="20.149999999999999" customHeight="1" x14ac:dyDescent="0.4"/>
    <row r="174" ht="20.149999999999999" customHeight="1" x14ac:dyDescent="0.4"/>
    <row r="175" ht="20.149999999999999" customHeight="1" x14ac:dyDescent="0.4"/>
    <row r="176" ht="20.149999999999999" customHeight="1" x14ac:dyDescent="0.4"/>
    <row r="177" ht="20.149999999999999" customHeight="1" x14ac:dyDescent="0.4"/>
    <row r="178" ht="20.149999999999999" customHeight="1" x14ac:dyDescent="0.4"/>
    <row r="179" ht="20.149999999999999" customHeight="1" x14ac:dyDescent="0.4"/>
    <row r="180" ht="20.149999999999999" customHeight="1" x14ac:dyDescent="0.4"/>
    <row r="181" ht="20.149999999999999" customHeight="1" x14ac:dyDescent="0.4"/>
    <row r="182" ht="20.149999999999999" customHeight="1" x14ac:dyDescent="0.4"/>
    <row r="183" ht="20.149999999999999" customHeight="1" x14ac:dyDescent="0.4"/>
    <row r="184" ht="20.149999999999999" customHeight="1" x14ac:dyDescent="0.4"/>
    <row r="185" ht="20.149999999999999" customHeight="1" x14ac:dyDescent="0.4"/>
    <row r="186" ht="20.149999999999999" customHeight="1" x14ac:dyDescent="0.4"/>
    <row r="187" ht="20.149999999999999" customHeight="1" x14ac:dyDescent="0.4"/>
    <row r="188" ht="20.149999999999999" customHeight="1" x14ac:dyDescent="0.4"/>
    <row r="189" ht="20.149999999999999" customHeight="1" x14ac:dyDescent="0.4"/>
    <row r="190" ht="20.149999999999999" customHeight="1" x14ac:dyDescent="0.4"/>
    <row r="191" ht="20.149999999999999" customHeight="1" x14ac:dyDescent="0.4"/>
    <row r="192" ht="20.149999999999999" customHeight="1" x14ac:dyDescent="0.4"/>
    <row r="193" ht="20.149999999999999" customHeight="1" x14ac:dyDescent="0.4"/>
    <row r="194" ht="20.149999999999999" customHeight="1" x14ac:dyDescent="0.4"/>
    <row r="195" ht="20.149999999999999" customHeight="1" x14ac:dyDescent="0.4"/>
    <row r="196" ht="20.149999999999999" customHeight="1" x14ac:dyDescent="0.4"/>
    <row r="197" ht="20.149999999999999" customHeight="1" x14ac:dyDescent="0.4"/>
    <row r="198" ht="20.149999999999999" customHeight="1" x14ac:dyDescent="0.4"/>
    <row r="199" ht="20.149999999999999" customHeight="1" x14ac:dyDescent="0.4"/>
    <row r="200" ht="20.149999999999999" customHeight="1" x14ac:dyDescent="0.4"/>
    <row r="201" ht="20.149999999999999" customHeight="1" x14ac:dyDescent="0.4"/>
    <row r="202" ht="20.149999999999999" customHeight="1" x14ac:dyDescent="0.4"/>
    <row r="203" ht="20.149999999999999" customHeight="1" x14ac:dyDescent="0.4"/>
    <row r="204" ht="20.149999999999999" customHeight="1" x14ac:dyDescent="0.4"/>
    <row r="205" ht="20.149999999999999" customHeight="1" x14ac:dyDescent="0.4"/>
    <row r="206" ht="20.149999999999999" customHeight="1" x14ac:dyDescent="0.4"/>
    <row r="207" ht="20.149999999999999" customHeight="1" x14ac:dyDescent="0.4"/>
    <row r="208" ht="20.149999999999999" customHeight="1" x14ac:dyDescent="0.4"/>
    <row r="209" ht="20.149999999999999" customHeight="1" x14ac:dyDescent="0.4"/>
    <row r="210" ht="20.149999999999999" customHeight="1" x14ac:dyDescent="0.4"/>
    <row r="211" ht="20.149999999999999" customHeight="1" x14ac:dyDescent="0.4"/>
    <row r="212" ht="20.149999999999999" customHeight="1" x14ac:dyDescent="0.4"/>
    <row r="213" ht="20.149999999999999" customHeight="1" x14ac:dyDescent="0.4"/>
    <row r="214" ht="20.149999999999999" customHeight="1" x14ac:dyDescent="0.4"/>
    <row r="215" ht="20.149999999999999" customHeight="1" x14ac:dyDescent="0.4"/>
    <row r="216" ht="20.149999999999999" customHeight="1" x14ac:dyDescent="0.4"/>
    <row r="217" ht="20.149999999999999" customHeight="1" x14ac:dyDescent="0.4"/>
    <row r="218" ht="20.149999999999999" customHeight="1" x14ac:dyDescent="0.4"/>
    <row r="219" ht="20.149999999999999" customHeight="1" x14ac:dyDescent="0.4"/>
    <row r="220" ht="20.149999999999999" customHeight="1" x14ac:dyDescent="0.4"/>
    <row r="221" ht="20.149999999999999" customHeight="1" x14ac:dyDescent="0.4"/>
    <row r="222" ht="20.149999999999999" customHeight="1" x14ac:dyDescent="0.4"/>
    <row r="223" ht="20.149999999999999" customHeight="1" x14ac:dyDescent="0.4"/>
    <row r="224" ht="20.149999999999999" customHeight="1" x14ac:dyDescent="0.4"/>
    <row r="225" ht="20.149999999999999" customHeight="1" x14ac:dyDescent="0.4"/>
    <row r="226" ht="20.149999999999999" customHeight="1" x14ac:dyDescent="0.4"/>
    <row r="227" ht="20.149999999999999" customHeight="1" x14ac:dyDescent="0.4"/>
    <row r="228" ht="20.149999999999999" customHeight="1" x14ac:dyDescent="0.4"/>
    <row r="229" ht="20.149999999999999" customHeight="1" x14ac:dyDescent="0.4"/>
    <row r="230" ht="20.149999999999999" customHeight="1" x14ac:dyDescent="0.4"/>
    <row r="231" ht="20.149999999999999" customHeight="1" x14ac:dyDescent="0.4"/>
  </sheetData>
  <mergeCells count="5">
    <mergeCell ref="A2:G2"/>
    <mergeCell ref="B3:G3"/>
    <mergeCell ref="A46:G46"/>
    <mergeCell ref="A44:G44"/>
    <mergeCell ref="A42:G42"/>
  </mergeCells>
  <phoneticPr fontId="0" type="noConversion"/>
  <printOptions horizontalCentered="1"/>
  <pageMargins left="0" right="0" top="0.4" bottom="0" header="0" footer="0"/>
  <pageSetup paperSize="9" scale="72" fitToHeight="0" orientation="landscape" horizontalDpi="4294967293" verticalDpi="4294967293" r:id="rId1"/>
  <rowBreaks count="2" manualBreakCount="2">
    <brk id="16" max="7" man="1"/>
    <brk id="3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Ampop ampopagir</vt:lpstr>
      <vt:lpstr>'Ampop ampopagir'!Print_Area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2025-10-06T05:06:48Z</cp:lastPrinted>
  <dcterms:created xsi:type="dcterms:W3CDTF">2009-04-22T11:41:30Z</dcterms:created>
  <dcterms:modified xsi:type="dcterms:W3CDTF">2025-10-06T05:40:46Z</dcterms:modified>
</cp:coreProperties>
</file>